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rédito e Finanças\Planilhas para fazer download\"/>
    </mc:Choice>
  </mc:AlternateContent>
  <xr:revisionPtr revIDLastSave="0" documentId="8_{1C110A46-DDD8-4138-B82F-E509561764EB}" xr6:coauthVersionLast="45" xr6:coauthVersionMax="45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INSTRUÇÕES" sheetId="4" state="hidden" r:id="rId1"/>
    <sheet name="Planilha1" sheetId="5" r:id="rId2"/>
    <sheet name="LUCRO REAL" sheetId="1" r:id="rId3"/>
    <sheet name="LUCRO PRESUMIDO" sheetId="2" r:id="rId4"/>
    <sheet name="SIMPLES NACIONAL" sheetId="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7" i="2" l="1"/>
  <c r="B8" i="2"/>
  <c r="B9" i="2"/>
  <c r="B10" i="2"/>
  <c r="B11" i="2"/>
  <c r="B9" i="1" l="1"/>
  <c r="B8" i="3" l="1"/>
  <c r="B12" i="3" s="1"/>
  <c r="B20" i="2"/>
  <c r="B19" i="2"/>
  <c r="B18" i="2"/>
  <c r="B11" i="1"/>
  <c r="B15" i="1"/>
  <c r="B13" i="1"/>
  <c r="B24" i="1"/>
  <c r="B22" i="1"/>
  <c r="B14" i="1"/>
  <c r="B23" i="1"/>
  <c r="B22" i="2" l="1"/>
  <c r="B2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Rhuan Oliveira Pereira</author>
  </authors>
  <commentList>
    <comment ref="C13" authorId="0" shapeId="0" xr:uid="{00000000-0006-0000-0100-000001000000}">
      <text>
        <r>
          <rPr>
            <b/>
            <sz val="9"/>
            <color indexed="81"/>
            <rFont val="Segoe UI"/>
            <charset val="1"/>
          </rPr>
          <t>Rhuan Oliveira Pereira:</t>
        </r>
        <r>
          <rPr>
            <sz val="9"/>
            <color indexed="81"/>
            <rFont val="Segoe UI"/>
            <charset val="1"/>
          </rPr>
          <t xml:space="preserve">
C11</t>
        </r>
      </text>
    </comment>
    <comment ref="C15" authorId="0" shapeId="0" xr:uid="{00000000-0006-0000-0100-000002000000}">
      <text>
        <r>
          <rPr>
            <b/>
            <sz val="9"/>
            <color indexed="81"/>
            <rFont val="Segoe UI"/>
            <charset val="1"/>
          </rPr>
          <t>Rhuan Oliveira Pereira:</t>
        </r>
        <r>
          <rPr>
            <sz val="9"/>
            <color indexed="81"/>
            <rFont val="Segoe UI"/>
            <charset val="1"/>
          </rPr>
          <t xml:space="preserve">
C13
</t>
        </r>
      </text>
    </comment>
  </commentList>
</comments>
</file>

<file path=xl/sharedStrings.xml><?xml version="1.0" encoding="utf-8"?>
<sst xmlns="http://schemas.openxmlformats.org/spreadsheetml/2006/main" count="129" uniqueCount="91">
  <si>
    <t>Folha de Pagamentos</t>
  </si>
  <si>
    <t>Pró-labore oficial</t>
  </si>
  <si>
    <t>Tributos Incidentes sobre a Receita</t>
  </si>
  <si>
    <t xml:space="preserve">Salários Pagos </t>
  </si>
  <si>
    <t>Valor do IPI ( Parte não Recuperada)</t>
  </si>
  <si>
    <t>SIMPLES</t>
  </si>
  <si>
    <t>Valor do ICMS (Parte não recuperada)</t>
  </si>
  <si>
    <t>Lucro apurado antes do IRPJ e CSLL</t>
  </si>
  <si>
    <t xml:space="preserve">PIS sobre a receita </t>
  </si>
  <si>
    <t>COFINS sobre receita</t>
  </si>
  <si>
    <t>IRPJ</t>
  </si>
  <si>
    <t xml:space="preserve">IRPJ adicional sobre lucro excedente </t>
  </si>
  <si>
    <t>CSLL sobre Receita</t>
  </si>
  <si>
    <t>Valores Mensais</t>
  </si>
  <si>
    <t>--- o ---</t>
  </si>
  <si>
    <t>TOTAL SIMULADO DE TRIBUTOS DEVIDOS</t>
  </si>
  <si>
    <t>Encargos de Terceiros sobre Folha</t>
  </si>
  <si>
    <t>Encargos de Terceiros sobre provisões da folha</t>
  </si>
  <si>
    <t>Valor do ISS no caso de Serviços</t>
  </si>
  <si>
    <t>% da Regra Geral</t>
  </si>
  <si>
    <t>PIS e Cofins a Recuperar</t>
  </si>
  <si>
    <t>O PIS pago sobre insumos pode ser recuperado</t>
  </si>
  <si>
    <t>PIS Total sobre insumos consumidos no mês</t>
  </si>
  <si>
    <t>Cofins Total sobre insumos consumidos no mês</t>
  </si>
  <si>
    <t>ISS sobre valor dos serviços</t>
  </si>
  <si>
    <t xml:space="preserve">COFINS sobre receita </t>
  </si>
  <si>
    <t xml:space="preserve">CSLL </t>
  </si>
  <si>
    <t>Indique o valor na C11</t>
  </si>
  <si>
    <t>Indique o valor na C13</t>
  </si>
  <si>
    <t xml:space="preserve">   </t>
  </si>
  <si>
    <t xml:space="preserve">Atividades em geral  </t>
  </si>
  <si>
    <t>Serviços de transporte (exceto o de carga)</t>
  </si>
  <si>
    <t xml:space="preserve">Serviços em geral (exceto hospitalares) </t>
  </si>
  <si>
    <t>Intermediação de negócios</t>
  </si>
  <si>
    <t xml:space="preserve">Administração, locação ou cessão de bens  </t>
  </si>
  <si>
    <t>A Cofins paga sobre insumos pode ser recuperada</t>
  </si>
  <si>
    <t xml:space="preserve">     IRPJ: PRESUNÇÃO DO LUCRO - PERCENTUAIS SOBRE RECEITA</t>
  </si>
  <si>
    <t>Serviços</t>
  </si>
  <si>
    <t xml:space="preserve">Atividades em geral (Indústria e Comércio) </t>
  </si>
  <si>
    <t xml:space="preserve">RECEITA DO MÊS </t>
  </si>
  <si>
    <t>---o---</t>
  </si>
  <si>
    <t>ICMS (valor devido se receita acima de 3.600.000,00)</t>
  </si>
  <si>
    <t>ISS (Valor devido se receita acima de 3.600.00,00)</t>
  </si>
  <si>
    <r>
      <t>INSS da Empresa</t>
    </r>
    <r>
      <rPr>
        <sz val="11"/>
        <color indexed="8"/>
        <rFont val="Calibri"/>
        <family val="2"/>
        <scheme val="minor"/>
      </rPr>
      <t xml:space="preserve"> </t>
    </r>
  </si>
  <si>
    <r>
      <t xml:space="preserve"> Serviços de transporte de cargas</t>
    </r>
    <r>
      <rPr>
        <sz val="10"/>
        <color theme="1"/>
        <rFont val="Calibri"/>
        <family val="2"/>
        <scheme val="minor"/>
      </rPr>
      <t xml:space="preserve"> </t>
    </r>
  </si>
  <si>
    <r>
      <t>Serviços hospitalares</t>
    </r>
    <r>
      <rPr>
        <sz val="10"/>
        <color theme="1"/>
        <rFont val="Calibri"/>
        <family val="2"/>
        <scheme val="minor"/>
      </rPr>
      <t xml:space="preserve"> </t>
    </r>
  </si>
  <si>
    <r>
      <t xml:space="preserve">Revenda de combustíveis </t>
    </r>
    <r>
      <rPr>
        <sz val="10"/>
        <color theme="1"/>
        <rFont val="Calibri"/>
        <family val="2"/>
        <scheme val="minor"/>
      </rPr>
      <t xml:space="preserve"> </t>
    </r>
  </si>
  <si>
    <t xml:space="preserve">       CSLL: PRESUNÇÃO DO LUCRO - PERCENTUAIS SOBRE RECEITA</t>
  </si>
  <si>
    <t>utilizando o seguinte cálculo:</t>
  </si>
  <si>
    <t>RBT12 = Receita bruta acumulada dos 12 meses anteriores</t>
  </si>
  <si>
    <t>Alíquota Nominal: encontarada na faixa da RBT12 no respectivo anexo</t>
  </si>
  <si>
    <t>Parcela de Desconto: encontrada na faixa da RBT12 do respectivo anexo</t>
  </si>
  <si>
    <t>Enquadramento nos anexos:</t>
  </si>
  <si>
    <t xml:space="preserve">A alíquota do Imposto Simples (Alíquota Efetiva) é econtrada </t>
  </si>
  <si>
    <t>A partir de 2018 o SIMPLES contêm 5 anexo, a saber</t>
  </si>
  <si>
    <t>Anexo I - Comércio</t>
  </si>
  <si>
    <t>Anexo II - Indústria</t>
  </si>
  <si>
    <t>Anexo IV - Outrso Serviços</t>
  </si>
  <si>
    <t>Anexo V - Outros Serviços</t>
  </si>
  <si>
    <t>Também algumas empresas enquadradas no Anexo III podem ser</t>
  </si>
  <si>
    <t>o fator "r" &lt; 0,28.</t>
  </si>
  <si>
    <t>O fator "r" é calculado dividindo-se o valor da "Folha de Pagamento</t>
  </si>
  <si>
    <t>Ampliada" acumulada nos 12 meses anteriores  pela RBT12</t>
  </si>
  <si>
    <t>A "Folha de Pagamento Ampliada" é a somatória de :</t>
  </si>
  <si>
    <t>Salários + Pró-labore+ Pagamento a auntônomos+ CPP+FGTS</t>
  </si>
  <si>
    <t>CPP é a Contribição Previdenciária Patronal, calculada pelo percentual</t>
  </si>
  <si>
    <t>de partilha conforme o respectivo anexo do SIMPLES</t>
  </si>
  <si>
    <t>Anexo III - Servições em Geral</t>
  </si>
  <si>
    <t>A relação de empresas que podem migrar do Anexo V para o Anexo III</t>
  </si>
  <si>
    <t>e vice e versa é conforme divulgação pela Receita Federal</t>
  </si>
  <si>
    <t xml:space="preserve"> </t>
  </si>
  <si>
    <r>
      <t xml:space="preserve">RECEITA DO MÊS </t>
    </r>
    <r>
      <rPr>
        <b/>
        <sz val="9"/>
        <color theme="1"/>
        <rFont val="Calibri"/>
        <family val="2"/>
        <scheme val="minor"/>
      </rPr>
      <t>(com ICMS incluso se tiver, e sem IPI)</t>
    </r>
  </si>
  <si>
    <t xml:space="preserve">tributadas pelo anexo V, de maiores alíquotas, sempre que </t>
  </si>
  <si>
    <t>Simulador Regimes Tributários</t>
  </si>
  <si>
    <t>OPÇÃO PELO REGIME DO LUCRO REAL</t>
  </si>
  <si>
    <t>Indique alíquotas específicas 
se diferentes da Regra Geral</t>
  </si>
  <si>
    <t>VALORES ESPECÍFICOS</t>
  </si>
  <si>
    <t>Alíquotas específicas</t>
  </si>
  <si>
    <t>OPÇÃO PELO REGIME DO 
LUCRO PRESUMIDO</t>
  </si>
  <si>
    <t>Conforme o enquadramento de sua empresa</t>
  </si>
  <si>
    <t>OPÇÃO PELO REGIME DO SIMPLES NACIONAL</t>
  </si>
  <si>
    <t>VALORES ESPECÍFICOS:    
Instruções para o SIMPLES</t>
  </si>
  <si>
    <t>(RBT12 x Alíquota Nominal) - Parcela de Desconto = [Resultado]</t>
  </si>
  <si>
    <t xml:space="preserve"> [Resultado] dividido pela RBT12 = Alíquota Efetiva</t>
  </si>
  <si>
    <r>
      <t xml:space="preserve">Algumas empresas enquadradas no </t>
    </r>
    <r>
      <rPr>
        <b/>
        <sz val="11"/>
        <color theme="1"/>
        <rFont val="Calibri"/>
        <family val="2"/>
        <scheme val="minor"/>
      </rPr>
      <t>anexo V podem ser tributadas pelo</t>
    </r>
  </si>
  <si>
    <r>
      <rPr>
        <b/>
        <sz val="11"/>
        <color theme="1"/>
        <rFont val="Calibri"/>
        <family val="2"/>
        <scheme val="minor"/>
      </rPr>
      <t>anexo III</t>
    </r>
    <r>
      <rPr>
        <sz val="11"/>
        <color theme="1"/>
        <rFont val="Calibri"/>
        <family val="2"/>
        <scheme val="minor"/>
      </rPr>
      <t>, de menores alíquotas, sempre que o fator "r"=&gt;0,28</t>
    </r>
  </si>
  <si>
    <t xml:space="preserve">Como usar? </t>
  </si>
  <si>
    <r>
      <t xml:space="preserve">Você deve preencher apenas as céluas que estão pintadas em </t>
    </r>
    <r>
      <rPr>
        <b/>
        <sz val="11"/>
        <color theme="1"/>
        <rFont val="Calibri"/>
        <family val="2"/>
        <scheme val="minor"/>
      </rPr>
      <t>verde</t>
    </r>
    <r>
      <rPr>
        <sz val="11"/>
        <color theme="1"/>
        <rFont val="Calibri"/>
        <family val="2"/>
        <scheme val="minor"/>
      </rPr>
      <t xml:space="preserve">. </t>
    </r>
  </si>
  <si>
    <t>Com essa ferramenta, você pode simular os tributos devidos em cada regime de tributação.  Utilize a simulação para entender como a opção por cada regime pode afetar seus ganhos em diferentes cenários ;-)</t>
  </si>
  <si>
    <r>
      <t xml:space="preserve">Para preencher corretamente, confira a tabela de </t>
    </r>
    <r>
      <rPr>
        <b/>
        <sz val="11"/>
        <color theme="1"/>
        <rFont val="Calibri"/>
        <family val="2"/>
        <scheme val="minor"/>
      </rPr>
      <t>Valores Específicos</t>
    </r>
    <r>
      <rPr>
        <sz val="11"/>
        <color theme="1"/>
        <rFont val="Calibri"/>
        <family val="2"/>
        <scheme val="minor"/>
      </rPr>
      <t xml:space="preserve"> em cada 
aba dessa planilha.</t>
    </r>
  </si>
  <si>
    <t>Saiba mais no post "Mudanças no Simples Nacional"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</si>
</sst>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 ;[Red]\-#,##0.00\ "/>
    <numFmt numFmtId="165" formatCode="#,##0.00;[Red]#,##0.00"/>
  </numFmts>
  <fonts count="2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theme="1"/>
      <name val="Verdana"/>
      <family val="2"/>
    </font>
    <font>
      <sz val="11"/>
      <color indexed="8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Arial Unicode MS"/>
      <family val="2"/>
    </font>
    <font>
      <sz val="10"/>
      <color rgb="FFC84902"/>
      <name val="Symbol"/>
      <family val="1"/>
      <charset val="2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Segoe UI"/>
      <charset val="1"/>
    </font>
    <font>
      <b/>
      <sz val="9"/>
      <color indexed="81"/>
      <name val="Segoe UI"/>
      <charset val="1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8" fillId="0" borderId="0" applyNumberFormat="0" applyFill="0" applyBorder="0" applyAlignment="0" applyProtection="0"/>
  </cellStyleXfs>
  <cellXfs count="153">
    <xf numFmtId="0" fontId="0" fillId="0" borderId="0" xfId="0"/>
    <xf numFmtId="0" fontId="0" fillId="0" borderId="0" xfId="0" applyFont="1"/>
    <xf numFmtId="0" fontId="0" fillId="0" borderId="0" xfId="0" applyFill="1" applyBorder="1"/>
    <xf numFmtId="0" fontId="0" fillId="0" borderId="0" xfId="0" applyFill="1"/>
    <xf numFmtId="0" fontId="0" fillId="0" borderId="0" xfId="0" applyFont="1" applyFill="1"/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/>
    <xf numFmtId="49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10" fontId="0" fillId="0" borderId="0" xfId="0" applyNumberForma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/>
    <xf numFmtId="0" fontId="0" fillId="0" borderId="0" xfId="0" applyBorder="1"/>
    <xf numFmtId="0" fontId="10" fillId="0" borderId="0" xfId="0" applyFont="1" applyFill="1" applyBorder="1"/>
    <xf numFmtId="4" fontId="0" fillId="0" borderId="0" xfId="0" applyNumberFormat="1" applyFont="1" applyFill="1" applyBorder="1"/>
    <xf numFmtId="49" fontId="0" fillId="0" borderId="0" xfId="0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5" xfId="0" applyFill="1" applyBorder="1"/>
    <xf numFmtId="0" fontId="14" fillId="0" borderId="0" xfId="0" applyFont="1" applyFill="1" applyBorder="1" applyAlignment="1">
      <alignment horizontal="left" readingOrder="1"/>
    </xf>
    <xf numFmtId="0" fontId="13" fillId="0" borderId="0" xfId="0" applyFont="1" applyFill="1" applyBorder="1" applyAlignment="1">
      <alignment horizontal="left" readingOrder="1"/>
    </xf>
    <xf numFmtId="10" fontId="10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5" fillId="0" borderId="0" xfId="0" applyFont="1" applyAlignment="1">
      <alignment horizontal="left" readingOrder="1"/>
    </xf>
    <xf numFmtId="0" fontId="16" fillId="0" borderId="0" xfId="0" applyFont="1" applyAlignment="1">
      <alignment horizontal="left" readingOrder="1"/>
    </xf>
    <xf numFmtId="49" fontId="19" fillId="0" borderId="0" xfId="0" applyNumberFormat="1" applyFont="1" applyFill="1" applyBorder="1" applyAlignment="1">
      <alignment horizontal="center" vertical="center"/>
    </xf>
    <xf numFmtId="10" fontId="10" fillId="0" borderId="1" xfId="0" applyNumberFormat="1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Protection="1"/>
    <xf numFmtId="49" fontId="0" fillId="0" borderId="0" xfId="0" applyNumberFormat="1" applyFont="1" applyFill="1" applyBorder="1" applyAlignment="1" applyProtection="1">
      <alignment horizontal="center" vertical="center"/>
    </xf>
    <xf numFmtId="49" fontId="19" fillId="0" borderId="0" xfId="0" applyNumberFormat="1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0" fillId="0" borderId="0" xfId="0" applyFill="1" applyBorder="1" applyProtection="1"/>
    <xf numFmtId="0" fontId="11" fillId="0" borderId="13" xfId="0" applyFont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right" vertical="center"/>
    </xf>
    <xf numFmtId="0" fontId="1" fillId="0" borderId="1" xfId="0" applyFont="1" applyFill="1" applyBorder="1" applyAlignment="1" applyProtection="1">
      <alignment horizontal="left" vertical="center"/>
    </xf>
    <xf numFmtId="0" fontId="26" fillId="2" borderId="0" xfId="0" applyFont="1" applyFill="1" applyBorder="1" applyProtection="1"/>
    <xf numFmtId="164" fontId="26" fillId="2" borderId="0" xfId="0" applyNumberFormat="1" applyFont="1" applyFill="1" applyBorder="1" applyProtection="1"/>
    <xf numFmtId="4" fontId="21" fillId="3" borderId="1" xfId="0" applyNumberFormat="1" applyFont="1" applyFill="1" applyBorder="1" applyAlignment="1" applyProtection="1">
      <alignment horizontal="right" readingOrder="1"/>
      <protection locked="0"/>
    </xf>
    <xf numFmtId="4" fontId="20" fillId="3" borderId="1" xfId="0" applyNumberFormat="1" applyFont="1" applyFill="1" applyBorder="1" applyAlignment="1" applyProtection="1">
      <alignment horizontal="right" readingOrder="1"/>
      <protection locked="0"/>
    </xf>
    <xf numFmtId="0" fontId="24" fillId="4" borderId="1" xfId="0" applyFont="1" applyFill="1" applyBorder="1" applyAlignment="1" applyProtection="1">
      <alignment horizontal="center"/>
    </xf>
    <xf numFmtId="0" fontId="1" fillId="5" borderId="0" xfId="0" applyFont="1" applyFill="1" applyBorder="1" applyAlignment="1" applyProtection="1">
      <alignment horizontal="left" vertical="center"/>
    </xf>
    <xf numFmtId="4" fontId="20" fillId="5" borderId="0" xfId="0" applyNumberFormat="1" applyFont="1" applyFill="1" applyBorder="1" applyAlignment="1" applyProtection="1">
      <alignment horizontal="right" readingOrder="1"/>
      <protection locked="0"/>
    </xf>
    <xf numFmtId="0" fontId="24" fillId="0" borderId="0" xfId="0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center" vertical="center"/>
    </xf>
    <xf numFmtId="0" fontId="9" fillId="0" borderId="6" xfId="0" applyFont="1" applyFill="1" applyBorder="1"/>
    <xf numFmtId="10" fontId="10" fillId="0" borderId="7" xfId="0" applyNumberFormat="1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left" readingOrder="1"/>
    </xf>
    <xf numFmtId="0" fontId="13" fillId="0" borderId="8" xfId="0" applyFont="1" applyFill="1" applyBorder="1" applyAlignment="1">
      <alignment horizontal="left" readingOrder="1"/>
    </xf>
    <xf numFmtId="10" fontId="10" fillId="0" borderId="9" xfId="0" applyNumberFormat="1" applyFont="1" applyFill="1" applyBorder="1" applyAlignment="1">
      <alignment horizontal="center" vertical="center"/>
    </xf>
    <xf numFmtId="0" fontId="27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 wrapText="1"/>
    </xf>
    <xf numFmtId="0" fontId="7" fillId="0" borderId="0" xfId="0" applyFont="1" applyFill="1" applyBorder="1" applyAlignment="1" applyProtection="1">
      <alignment vertical="center"/>
    </xf>
    <xf numFmtId="0" fontId="11" fillId="0" borderId="0" xfId="0" applyFont="1" applyBorder="1" applyAlignment="1">
      <alignment horizontal="center" vertical="center"/>
    </xf>
    <xf numFmtId="0" fontId="5" fillId="4" borderId="5" xfId="0" applyFont="1" applyFill="1" applyBorder="1" applyAlignment="1">
      <alignment horizontal="center"/>
    </xf>
    <xf numFmtId="0" fontId="3" fillId="0" borderId="6" xfId="0" applyFont="1" applyFill="1" applyBorder="1"/>
    <xf numFmtId="40" fontId="0" fillId="0" borderId="7" xfId="0" applyNumberFormat="1" applyFont="1" applyFill="1" applyBorder="1"/>
    <xf numFmtId="4" fontId="0" fillId="0" borderId="7" xfId="0" applyNumberFormat="1" applyFont="1" applyFill="1" applyBorder="1" applyAlignment="1">
      <alignment horizontal="right"/>
    </xf>
    <xf numFmtId="4" fontId="0" fillId="0" borderId="7" xfId="0" applyNumberFormat="1" applyFont="1" applyFill="1" applyBorder="1" applyAlignment="1">
      <alignment horizontal="right" vertical="center"/>
    </xf>
    <xf numFmtId="0" fontId="1" fillId="0" borderId="6" xfId="0" applyFont="1" applyFill="1" applyBorder="1" applyAlignment="1">
      <alignment horizontal="center" vertical="center"/>
    </xf>
    <xf numFmtId="49" fontId="0" fillId="0" borderId="7" xfId="0" applyNumberFormat="1" applyFill="1" applyBorder="1" applyAlignment="1">
      <alignment horizontal="right" vertical="center"/>
    </xf>
    <xf numFmtId="0" fontId="0" fillId="0" borderId="6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40" fontId="0" fillId="0" borderId="7" xfId="0" applyNumberFormat="1" applyFont="1" applyFill="1" applyBorder="1" applyAlignment="1">
      <alignment vertical="center"/>
    </xf>
    <xf numFmtId="0" fontId="4" fillId="0" borderId="6" xfId="0" applyFont="1" applyFill="1" applyBorder="1"/>
    <xf numFmtId="0" fontId="4" fillId="0" borderId="8" xfId="0" applyFont="1" applyFill="1" applyBorder="1"/>
    <xf numFmtId="40" fontId="0" fillId="0" borderId="9" xfId="0" applyNumberFormat="1" applyFont="1" applyFill="1" applyBorder="1" applyAlignment="1">
      <alignment vertical="center"/>
    </xf>
    <xf numFmtId="0" fontId="7" fillId="4" borderId="6" xfId="0" applyFont="1" applyFill="1" applyBorder="1" applyAlignment="1" applyProtection="1">
      <alignment horizontal="center" vertical="center"/>
    </xf>
    <xf numFmtId="0" fontId="7" fillId="4" borderId="7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>
      <alignment horizontal="center"/>
    </xf>
    <xf numFmtId="0" fontId="10" fillId="0" borderId="7" xfId="0" applyFont="1" applyFill="1" applyBorder="1"/>
    <xf numFmtId="0" fontId="24" fillId="4" borderId="2" xfId="0" applyFont="1" applyFill="1" applyBorder="1" applyAlignment="1">
      <alignment horizontal="center" vertical="center"/>
    </xf>
    <xf numFmtId="0" fontId="26" fillId="2" borderId="0" xfId="0" applyFont="1" applyFill="1" applyBorder="1"/>
    <xf numFmtId="4" fontId="26" fillId="2" borderId="0" xfId="0" applyNumberFormat="1" applyFont="1" applyFill="1" applyBorder="1"/>
    <xf numFmtId="0" fontId="0" fillId="0" borderId="0" xfId="0" applyFont="1" applyBorder="1"/>
    <xf numFmtId="4" fontId="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0" fontId="3" fillId="0" borderId="6" xfId="0" applyFont="1" applyFill="1" applyBorder="1" applyProtection="1"/>
    <xf numFmtId="40" fontId="0" fillId="0" borderId="7" xfId="0" applyNumberFormat="1" applyFont="1" applyFill="1" applyBorder="1" applyProtection="1"/>
    <xf numFmtId="49" fontId="0" fillId="0" borderId="7" xfId="0" applyNumberFormat="1" applyFont="1" applyFill="1" applyBorder="1" applyAlignment="1" applyProtection="1">
      <alignment horizontal="center"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4" fontId="6" fillId="0" borderId="7" xfId="0" applyNumberFormat="1" applyFont="1" applyFill="1" applyBorder="1" applyAlignment="1" applyProtection="1">
      <alignment horizontal="right" readingOrder="1"/>
    </xf>
    <xf numFmtId="0" fontId="0" fillId="0" borderId="6" xfId="0" applyFont="1" applyFill="1" applyBorder="1" applyAlignment="1" applyProtection="1">
      <alignment horizontal="left" vertical="center"/>
    </xf>
    <xf numFmtId="4" fontId="21" fillId="3" borderId="7" xfId="0" applyNumberFormat="1" applyFont="1" applyFill="1" applyBorder="1" applyAlignment="1" applyProtection="1">
      <alignment horizontal="right" readingOrder="1"/>
      <protection locked="0"/>
    </xf>
    <xf numFmtId="40" fontId="21" fillId="3" borderId="7" xfId="0" applyNumberFormat="1" applyFont="1" applyFill="1" applyBorder="1" applyAlignment="1" applyProtection="1">
      <alignment vertical="center"/>
      <protection locked="0"/>
    </xf>
    <xf numFmtId="0" fontId="5" fillId="0" borderId="6" xfId="0" applyFont="1" applyFill="1" applyBorder="1" applyAlignment="1" applyProtection="1">
      <alignment horizontal="left" vertical="center"/>
    </xf>
    <xf numFmtId="40" fontId="0" fillId="0" borderId="7" xfId="0" applyNumberFormat="1" applyFont="1" applyFill="1" applyBorder="1" applyAlignment="1" applyProtection="1">
      <alignment vertical="center"/>
    </xf>
    <xf numFmtId="0" fontId="4" fillId="0" borderId="6" xfId="0" applyFont="1" applyFill="1" applyBorder="1" applyProtection="1"/>
    <xf numFmtId="4" fontId="0" fillId="0" borderId="7" xfId="0" applyNumberFormat="1" applyFont="1" applyFill="1" applyBorder="1" applyProtection="1"/>
    <xf numFmtId="0" fontId="4" fillId="0" borderId="8" xfId="0" applyFont="1" applyFill="1" applyBorder="1" applyProtection="1"/>
    <xf numFmtId="4" fontId="0" fillId="0" borderId="9" xfId="0" applyNumberFormat="1" applyFont="1" applyFill="1" applyBorder="1" applyProtection="1"/>
    <xf numFmtId="0" fontId="24" fillId="4" borderId="2" xfId="0" applyFont="1" applyFill="1" applyBorder="1" applyAlignment="1" applyProtection="1">
      <alignment vertical="center"/>
    </xf>
    <xf numFmtId="10" fontId="21" fillId="3" borderId="16" xfId="0" applyNumberFormat="1" applyFont="1" applyFill="1" applyBorder="1" applyAlignment="1" applyProtection="1">
      <alignment horizontal="center" vertical="center"/>
      <protection locked="0"/>
    </xf>
    <xf numFmtId="165" fontId="21" fillId="3" borderId="16" xfId="0" applyNumberFormat="1" applyFont="1" applyFill="1" applyBorder="1" applyAlignment="1" applyProtection="1">
      <alignment horizontal="center" vertical="center"/>
      <protection locked="0"/>
    </xf>
    <xf numFmtId="4" fontId="21" fillId="3" borderId="16" xfId="0" applyNumberFormat="1" applyFont="1" applyFill="1" applyBorder="1" applyAlignment="1" applyProtection="1">
      <alignment horizontal="center" vertical="center"/>
      <protection locked="0"/>
    </xf>
    <xf numFmtId="10" fontId="21" fillId="3" borderId="17" xfId="0" applyNumberFormat="1" applyFont="1" applyFill="1" applyBorder="1" applyAlignment="1" applyProtection="1">
      <alignment horizontal="center" vertical="center"/>
      <protection locked="0"/>
    </xf>
    <xf numFmtId="0" fontId="9" fillId="0" borderId="6" xfId="0" applyFont="1" applyFill="1" applyBorder="1" applyProtection="1"/>
    <xf numFmtId="0" fontId="10" fillId="0" borderId="7" xfId="0" applyFont="1" applyFill="1" applyBorder="1" applyProtection="1"/>
    <xf numFmtId="10" fontId="10" fillId="0" borderId="7" xfId="0" applyNumberFormat="1" applyFont="1" applyFill="1" applyBorder="1" applyAlignment="1" applyProtection="1">
      <alignment horizontal="center" vertical="center"/>
    </xf>
    <xf numFmtId="0" fontId="10" fillId="0" borderId="10" xfId="0" applyFont="1" applyFill="1" applyBorder="1" applyProtection="1"/>
    <xf numFmtId="0" fontId="9" fillId="0" borderId="8" xfId="0" applyFont="1" applyFill="1" applyBorder="1" applyProtection="1"/>
    <xf numFmtId="10" fontId="10" fillId="0" borderId="27" xfId="0" applyNumberFormat="1" applyFont="1" applyFill="1" applyBorder="1" applyAlignment="1" applyProtection="1">
      <alignment horizontal="center" vertical="center"/>
    </xf>
    <xf numFmtId="0" fontId="10" fillId="0" borderId="22" xfId="0" applyFont="1" applyFill="1" applyBorder="1" applyProtection="1"/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4" fontId="3" fillId="0" borderId="1" xfId="0" applyNumberFormat="1" applyFont="1" applyFill="1" applyBorder="1"/>
    <xf numFmtId="0" fontId="24" fillId="4" borderId="5" xfId="0" applyFont="1" applyFill="1" applyBorder="1" applyAlignment="1">
      <alignment horizontal="center" vertical="center"/>
    </xf>
    <xf numFmtId="0" fontId="3" fillId="0" borderId="8" xfId="0" applyFont="1" applyFill="1" applyBorder="1"/>
    <xf numFmtId="4" fontId="3" fillId="0" borderId="27" xfId="0" applyNumberFormat="1" applyFont="1" applyFill="1" applyBorder="1"/>
    <xf numFmtId="0" fontId="20" fillId="2" borderId="0" xfId="0" applyFont="1" applyFill="1" applyBorder="1"/>
    <xf numFmtId="4" fontId="20" fillId="2" borderId="0" xfId="0" applyNumberFormat="1" applyFont="1" applyFill="1" applyBorder="1"/>
    <xf numFmtId="0" fontId="0" fillId="0" borderId="15" xfId="0" applyBorder="1"/>
    <xf numFmtId="0" fontId="0" fillId="0" borderId="24" xfId="0" applyFill="1" applyBorder="1"/>
    <xf numFmtId="0" fontId="1" fillId="0" borderId="15" xfId="0" applyFont="1" applyFill="1" applyBorder="1"/>
    <xf numFmtId="0" fontId="25" fillId="0" borderId="0" xfId="0" applyFont="1"/>
    <xf numFmtId="10" fontId="21" fillId="3" borderId="3" xfId="0" applyNumberFormat="1" applyFont="1" applyFill="1" applyBorder="1" applyAlignment="1" applyProtection="1">
      <alignment horizontal="center" vertical="center"/>
      <protection locked="0"/>
    </xf>
    <xf numFmtId="0" fontId="18" fillId="4" borderId="2" xfId="0" applyFont="1" applyFill="1" applyBorder="1" applyAlignment="1">
      <alignment horizontal="center" vertical="center" wrapText="1"/>
    </xf>
    <xf numFmtId="0" fontId="28" fillId="0" borderId="0" xfId="1" applyAlignment="1">
      <alignment horizontal="center"/>
    </xf>
    <xf numFmtId="40" fontId="21" fillId="3" borderId="9" xfId="0" applyNumberFormat="1" applyFont="1" applyFill="1" applyBorder="1" applyAlignment="1" applyProtection="1">
      <alignment horizontal="right" vertical="center"/>
      <protection locked="0"/>
    </xf>
    <xf numFmtId="40" fontId="21" fillId="3" borderId="7" xfId="0" applyNumberFormat="1" applyFont="1" applyFill="1" applyBorder="1" applyAlignment="1" applyProtection="1">
      <alignment horizontal="right" vertical="center"/>
      <protection locked="0"/>
    </xf>
    <xf numFmtId="4" fontId="20" fillId="3" borderId="1" xfId="0" applyNumberFormat="1" applyFont="1" applyFill="1" applyBorder="1" applyAlignment="1" applyProtection="1">
      <alignment horizontal="right" vertical="center"/>
      <protection locked="0"/>
    </xf>
    <xf numFmtId="10" fontId="21" fillId="3" borderId="7" xfId="0" applyNumberFormat="1" applyFont="1" applyFill="1" applyBorder="1" applyAlignment="1" applyProtection="1">
      <alignment horizontal="center" vertical="center"/>
      <protection locked="0"/>
    </xf>
    <xf numFmtId="4" fontId="21" fillId="3" borderId="7" xfId="0" applyNumberFormat="1" applyFont="1" applyFill="1" applyBorder="1" applyAlignment="1" applyProtection="1">
      <alignment horizontal="center" vertical="center"/>
      <protection locked="0"/>
    </xf>
    <xf numFmtId="4" fontId="21" fillId="3" borderId="9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27" fillId="4" borderId="4" xfId="0" applyFont="1" applyFill="1" applyBorder="1" applyAlignment="1" applyProtection="1">
      <alignment horizontal="center" vertical="center"/>
    </xf>
    <xf numFmtId="0" fontId="27" fillId="4" borderId="26" xfId="0" applyFont="1" applyFill="1" applyBorder="1" applyAlignment="1" applyProtection="1">
      <alignment horizontal="center" vertical="center"/>
    </xf>
    <xf numFmtId="0" fontId="27" fillId="4" borderId="5" xfId="0" applyFont="1" applyFill="1" applyBorder="1" applyAlignment="1" applyProtection="1">
      <alignment horizontal="center" vertical="center"/>
    </xf>
    <xf numFmtId="0" fontId="1" fillId="4" borderId="18" xfId="0" applyFont="1" applyFill="1" applyBorder="1" applyAlignment="1" applyProtection="1">
      <alignment horizontal="center" vertical="center"/>
    </xf>
    <xf numFmtId="0" fontId="1" fillId="4" borderId="19" xfId="0" applyFont="1" applyFill="1" applyBorder="1" applyAlignment="1" applyProtection="1">
      <alignment horizontal="center" vertical="center"/>
    </xf>
    <xf numFmtId="0" fontId="2" fillId="4" borderId="20" xfId="0" applyFont="1" applyFill="1" applyBorder="1" applyAlignment="1" applyProtection="1">
      <alignment horizontal="center" vertical="center"/>
    </xf>
    <xf numFmtId="0" fontId="2" fillId="4" borderId="25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0" fontId="7" fillId="4" borderId="6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/>
    </xf>
    <xf numFmtId="0" fontId="7" fillId="4" borderId="21" xfId="0" applyFont="1" applyFill="1" applyBorder="1" applyAlignment="1" applyProtection="1">
      <alignment horizontal="center" vertical="center"/>
    </xf>
    <xf numFmtId="0" fontId="7" fillId="4" borderId="14" xfId="0" applyFont="1" applyFill="1" applyBorder="1" applyAlignment="1" applyProtection="1">
      <alignment horizontal="center" vertical="center"/>
    </xf>
    <xf numFmtId="0" fontId="14" fillId="4" borderId="18" xfId="0" applyFont="1" applyFill="1" applyBorder="1" applyAlignment="1">
      <alignment horizontal="center" readingOrder="1"/>
    </xf>
    <xf numFmtId="0" fontId="14" fillId="4" borderId="19" xfId="0" applyFont="1" applyFill="1" applyBorder="1" applyAlignment="1">
      <alignment horizontal="center" readingOrder="1"/>
    </xf>
    <xf numFmtId="0" fontId="11" fillId="0" borderId="1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7" fillId="4" borderId="20" xfId="0" applyFont="1" applyFill="1" applyBorder="1" applyAlignment="1" applyProtection="1">
      <alignment horizontal="center" vertical="center"/>
    </xf>
    <xf numFmtId="0" fontId="27" fillId="4" borderId="25" xfId="0" applyFont="1" applyFill="1" applyBorder="1" applyAlignment="1" applyProtection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</cellXfs>
  <cellStyles count="2">
    <cellStyle name="Hi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9</xdr:col>
      <xdr:colOff>28575</xdr:colOff>
      <xdr:row>18</xdr:row>
      <xdr:rowOff>57150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" y="0"/>
          <a:ext cx="5229225" cy="3486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imulherempreendedora.com.br/posts/gestao/conheca-as-principais-mudancas-para-o-simples-naciona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showGridLines="0" topLeftCell="A7" workbookViewId="0">
      <selection activeCell="A20" sqref="A20:J1048576"/>
    </sheetView>
  </sheetViews>
  <sheetFormatPr defaultColWidth="0" defaultRowHeight="15" zeroHeight="1" x14ac:dyDescent="0.25"/>
  <cols>
    <col min="1" max="1" width="3.7109375" customWidth="1"/>
    <col min="2" max="8" width="9.140625" customWidth="1"/>
    <col min="9" max="9" width="14" customWidth="1"/>
    <col min="10" max="10" width="3.7109375" customWidth="1"/>
    <col min="11" max="16384" width="9.140625" hidden="1"/>
  </cols>
  <sheetData>
    <row r="1" x14ac:dyDescent="0.25"/>
    <row r="2" x14ac:dyDescent="0.25"/>
    <row r="3" x14ac:dyDescent="0.25"/>
    <row r="4" x14ac:dyDescent="0.25"/>
    <row r="5" x14ac:dyDescent="0.25"/>
    <row r="6" x14ac:dyDescent="0.25"/>
    <row r="7" x14ac:dyDescent="0.25"/>
    <row r="8" x14ac:dyDescent="0.25"/>
    <row r="9" x14ac:dyDescent="0.25"/>
    <row r="10" x14ac:dyDescent="0.25"/>
    <row r="11" x14ac:dyDescent="0.25"/>
    <row r="12" x14ac:dyDescent="0.25"/>
    <row r="13" x14ac:dyDescent="0.25"/>
    <row r="14" x14ac:dyDescent="0.25"/>
    <row r="15" x14ac:dyDescent="0.25"/>
    <row r="16" x14ac:dyDescent="0.25"/>
    <row r="17" spans="2:10" x14ac:dyDescent="0.25"/>
    <row r="18" spans="2:10" x14ac:dyDescent="0.25"/>
    <row r="19" spans="2:10" x14ac:dyDescent="0.25"/>
    <row r="20" spans="2:10" ht="15.75" x14ac:dyDescent="0.25">
      <c r="B20" s="114" t="s">
        <v>73</v>
      </c>
    </row>
    <row r="21" spans="2:10" ht="48.75" customHeight="1" x14ac:dyDescent="0.25">
      <c r="B21" s="124" t="s">
        <v>88</v>
      </c>
      <c r="C21" s="124"/>
      <c r="D21" s="124"/>
      <c r="E21" s="124"/>
      <c r="F21" s="124"/>
      <c r="G21" s="124"/>
      <c r="H21" s="124"/>
      <c r="I21" s="124"/>
    </row>
    <row r="22" spans="2:10" x14ac:dyDescent="0.25"/>
    <row r="23" spans="2:10" ht="16.5" thickBot="1" x14ac:dyDescent="0.3">
      <c r="B23" s="114" t="s">
        <v>86</v>
      </c>
    </row>
    <row r="24" spans="2:10" ht="15.75" thickBot="1" x14ac:dyDescent="0.3">
      <c r="B24" t="s">
        <v>87</v>
      </c>
      <c r="I24" s="115"/>
    </row>
    <row r="25" spans="2:10" x14ac:dyDescent="0.25">
      <c r="B25" s="125" t="s">
        <v>89</v>
      </c>
      <c r="C25" s="125"/>
      <c r="D25" s="125"/>
      <c r="E25" s="125"/>
      <c r="F25" s="125"/>
      <c r="G25" s="125"/>
      <c r="H25" s="125"/>
      <c r="I25" s="125"/>
      <c r="J25" s="125"/>
    </row>
    <row r="26" spans="2:10" x14ac:dyDescent="0.25">
      <c r="B26" s="125"/>
      <c r="C26" s="125"/>
      <c r="D26" s="125"/>
      <c r="E26" s="125"/>
      <c r="F26" s="125"/>
      <c r="G26" s="125"/>
      <c r="H26" s="125"/>
      <c r="I26" s="125"/>
      <c r="J26" s="125"/>
    </row>
  </sheetData>
  <sheetProtection algorithmName="SHA-512" hashValue="tkrfjSlCVCa6E6/Byfe5cO4lBnlPMr0lgNd4M6NKSOtptEnLhVo+krx4ubEoRc3LQEvWsy/r+uvIx8cb7AKHdg==" saltValue="7X45PVsorKrV0dh/ReC9Kg==" spinCount="100000" sheet="1" objects="1" scenarios="1"/>
  <mergeCells count="2">
    <mergeCell ref="B21:I21"/>
    <mergeCell ref="B25:J26"/>
  </mergeCells>
  <pageMargins left="0.511811024" right="0.511811024" top="0.78740157499999996" bottom="0.78740157499999996" header="0.31496062000000002" footer="0.31496062000000002"/>
  <pageSetup paperSize="9" orientation="portrait" verticalDpi="599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03B53-3F2B-4D2F-A3A2-54EC001789CD}">
  <dimension ref="B1:J7"/>
  <sheetViews>
    <sheetView showGridLines="0" tabSelected="1" workbookViewId="0">
      <selection activeCell="K1" sqref="K1:K1048576"/>
    </sheetView>
  </sheetViews>
  <sheetFormatPr defaultRowHeight="15" x14ac:dyDescent="0.25"/>
  <sheetData>
    <row r="1" spans="2:10" ht="15.75" x14ac:dyDescent="0.25">
      <c r="B1" s="114" t="s">
        <v>73</v>
      </c>
    </row>
    <row r="2" spans="2:10" x14ac:dyDescent="0.25">
      <c r="B2" s="124" t="s">
        <v>88</v>
      </c>
      <c r="C2" s="124"/>
      <c r="D2" s="124"/>
      <c r="E2" s="124"/>
      <c r="F2" s="124"/>
      <c r="G2" s="124"/>
      <c r="H2" s="124"/>
      <c r="I2" s="124"/>
    </row>
    <row r="4" spans="2:10" ht="16.5" thickBot="1" x14ac:dyDescent="0.3">
      <c r="B4" s="114" t="s">
        <v>86</v>
      </c>
    </row>
    <row r="5" spans="2:10" ht="15.75" thickBot="1" x14ac:dyDescent="0.3">
      <c r="B5" t="s">
        <v>87</v>
      </c>
      <c r="I5" s="115"/>
    </row>
    <row r="6" spans="2:10" x14ac:dyDescent="0.25">
      <c r="B6" s="125" t="s">
        <v>89</v>
      </c>
      <c r="C6" s="125"/>
      <c r="D6" s="125"/>
      <c r="E6" s="125"/>
      <c r="F6" s="125"/>
      <c r="G6" s="125"/>
      <c r="H6" s="125"/>
      <c r="I6" s="125"/>
      <c r="J6" s="125"/>
    </row>
    <row r="7" spans="2:10" x14ac:dyDescent="0.25">
      <c r="B7" s="125"/>
      <c r="C7" s="125"/>
      <c r="D7" s="125"/>
      <c r="E7" s="125"/>
      <c r="F7" s="125"/>
      <c r="G7" s="125"/>
      <c r="H7" s="125"/>
      <c r="I7" s="125"/>
      <c r="J7" s="125"/>
    </row>
  </sheetData>
  <mergeCells count="2">
    <mergeCell ref="B2:I2"/>
    <mergeCell ref="B6:J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2"/>
  <sheetViews>
    <sheetView showGridLines="0" topLeftCell="A4" workbookViewId="0">
      <selection activeCell="B5" sqref="B5"/>
    </sheetView>
  </sheetViews>
  <sheetFormatPr defaultRowHeight="15" x14ac:dyDescent="0.25"/>
  <cols>
    <col min="1" max="1" width="41.85546875" style="1" customWidth="1"/>
    <col min="2" max="2" width="16.140625" customWidth="1"/>
    <col min="3" max="3" width="20.42578125" customWidth="1"/>
    <col min="4" max="4" width="3.140625" customWidth="1"/>
    <col min="5" max="5" width="41.28515625" bestFit="1" customWidth="1"/>
    <col min="6" max="6" width="14.140625" bestFit="1" customWidth="1"/>
    <col min="7" max="7" width="19.85546875" bestFit="1" customWidth="1"/>
  </cols>
  <sheetData>
    <row r="1" spans="1:7" x14ac:dyDescent="0.25">
      <c r="A1" s="133" t="s">
        <v>74</v>
      </c>
      <c r="B1" s="133"/>
      <c r="C1" s="133"/>
    </row>
    <row r="2" spans="1:7" x14ac:dyDescent="0.25">
      <c r="A2" s="133"/>
      <c r="B2" s="133"/>
      <c r="C2" s="133"/>
    </row>
    <row r="3" spans="1:7" x14ac:dyDescent="0.25">
      <c r="A3" s="76"/>
      <c r="B3" s="76"/>
      <c r="C3" s="76"/>
    </row>
    <row r="4" spans="1:7" ht="15.75" thickBot="1" x14ac:dyDescent="0.3">
      <c r="A4" s="33"/>
      <c r="B4" s="40" t="s">
        <v>13</v>
      </c>
      <c r="C4" s="2"/>
    </row>
    <row r="5" spans="1:7" x14ac:dyDescent="0.25">
      <c r="A5" s="34" t="s">
        <v>71</v>
      </c>
      <c r="B5" s="38">
        <v>298900.61</v>
      </c>
      <c r="C5" s="43"/>
      <c r="E5" s="126" t="s">
        <v>76</v>
      </c>
      <c r="F5" s="127"/>
      <c r="G5" s="128"/>
    </row>
    <row r="6" spans="1:7" x14ac:dyDescent="0.25">
      <c r="A6" s="35" t="s">
        <v>7</v>
      </c>
      <c r="B6" s="39">
        <v>32879</v>
      </c>
      <c r="C6" s="43"/>
      <c r="E6" s="134" t="s">
        <v>75</v>
      </c>
      <c r="F6" s="135" t="s">
        <v>19</v>
      </c>
      <c r="G6" s="136" t="s">
        <v>20</v>
      </c>
    </row>
    <row r="7" spans="1:7" ht="15.75" thickBot="1" x14ac:dyDescent="0.3">
      <c r="A7" s="41"/>
      <c r="B7" s="42"/>
      <c r="C7" s="44"/>
      <c r="E7" s="134"/>
      <c r="F7" s="135"/>
      <c r="G7" s="137"/>
    </row>
    <row r="8" spans="1:7" x14ac:dyDescent="0.25">
      <c r="A8" s="131" t="s">
        <v>2</v>
      </c>
      <c r="B8" s="132"/>
      <c r="C8" s="91" t="s">
        <v>76</v>
      </c>
      <c r="E8" s="96" t="s">
        <v>8</v>
      </c>
      <c r="F8" s="26">
        <v>1.6500000000000001E-2</v>
      </c>
      <c r="G8" s="97"/>
    </row>
    <row r="9" spans="1:7" ht="22.5" customHeight="1" x14ac:dyDescent="0.25">
      <c r="A9" s="77" t="s">
        <v>8</v>
      </c>
      <c r="B9" s="78">
        <f>(B5*C9)</f>
        <v>4931.8600649999998</v>
      </c>
      <c r="C9" s="92">
        <v>1.6500000000000001E-2</v>
      </c>
      <c r="E9" s="96" t="s">
        <v>21</v>
      </c>
      <c r="F9" s="27" t="s">
        <v>14</v>
      </c>
      <c r="G9" s="98" t="s">
        <v>27</v>
      </c>
    </row>
    <row r="10" spans="1:7" ht="19.5" customHeight="1" x14ac:dyDescent="0.25">
      <c r="A10" s="77" t="s">
        <v>22</v>
      </c>
      <c r="B10" s="79" t="s">
        <v>14</v>
      </c>
      <c r="C10" s="93">
        <v>1479.56</v>
      </c>
      <c r="E10" s="96" t="s">
        <v>9</v>
      </c>
      <c r="F10" s="26">
        <v>7.5999999999999998E-2</v>
      </c>
      <c r="G10" s="98"/>
    </row>
    <row r="11" spans="1:7" x14ac:dyDescent="0.25">
      <c r="A11" s="77" t="s">
        <v>9</v>
      </c>
      <c r="B11" s="78">
        <f>(B5*C11)</f>
        <v>22716.446359999998</v>
      </c>
      <c r="C11" s="92">
        <v>7.5999999999999998E-2</v>
      </c>
      <c r="E11" s="96" t="s">
        <v>35</v>
      </c>
      <c r="F11" s="27" t="s">
        <v>14</v>
      </c>
      <c r="G11" s="98" t="s">
        <v>28</v>
      </c>
    </row>
    <row r="12" spans="1:7" x14ac:dyDescent="0.25">
      <c r="A12" s="77" t="s">
        <v>23</v>
      </c>
      <c r="B12" s="79" t="s">
        <v>14</v>
      </c>
      <c r="C12" s="94">
        <v>6814.94</v>
      </c>
      <c r="E12" s="96" t="s">
        <v>10</v>
      </c>
      <c r="F12" s="26">
        <v>0.15</v>
      </c>
      <c r="G12" s="99"/>
    </row>
    <row r="13" spans="1:7" x14ac:dyDescent="0.25">
      <c r="A13" s="77" t="s">
        <v>10</v>
      </c>
      <c r="B13" s="78">
        <f>(B6)*C13</f>
        <v>4931.8499999999995</v>
      </c>
      <c r="C13" s="92">
        <v>0.15</v>
      </c>
      <c r="E13" s="96" t="s">
        <v>11</v>
      </c>
      <c r="F13" s="26">
        <v>0.1</v>
      </c>
      <c r="G13" s="99"/>
    </row>
    <row r="14" spans="1:7" ht="15.75" thickBot="1" x14ac:dyDescent="0.3">
      <c r="A14" s="77" t="s">
        <v>11</v>
      </c>
      <c r="B14" s="78">
        <f>IF((B6-20000)&gt;0,(B6-20000)*C14,0)</f>
        <v>1287.9000000000001</v>
      </c>
      <c r="C14" s="92">
        <v>0.1</v>
      </c>
      <c r="E14" s="100" t="s">
        <v>12</v>
      </c>
      <c r="F14" s="101">
        <v>0.09</v>
      </c>
      <c r="G14" s="102"/>
    </row>
    <row r="15" spans="1:7" ht="15.75" thickBot="1" x14ac:dyDescent="0.3">
      <c r="A15" s="77" t="s">
        <v>12</v>
      </c>
      <c r="B15" s="78">
        <f>(B6)*C15</f>
        <v>2959.1099999999997</v>
      </c>
      <c r="C15" s="95">
        <v>0.09</v>
      </c>
    </row>
    <row r="16" spans="1:7" x14ac:dyDescent="0.25">
      <c r="A16" s="77" t="s">
        <v>6</v>
      </c>
      <c r="B16" s="80">
        <v>0</v>
      </c>
      <c r="C16" s="29"/>
    </row>
    <row r="17" spans="1:3" x14ac:dyDescent="0.25">
      <c r="A17" s="77" t="s">
        <v>4</v>
      </c>
      <c r="B17" s="80">
        <v>0</v>
      </c>
      <c r="C17" s="29"/>
    </row>
    <row r="18" spans="1:3" ht="15.75" x14ac:dyDescent="0.25">
      <c r="A18" s="77" t="s">
        <v>18</v>
      </c>
      <c r="B18" s="81">
        <v>14945.03</v>
      </c>
      <c r="C18" s="30"/>
    </row>
    <row r="19" spans="1:3" ht="15.75" x14ac:dyDescent="0.25">
      <c r="A19" s="129" t="s">
        <v>0</v>
      </c>
      <c r="B19" s="130"/>
      <c r="C19" s="30"/>
    </row>
    <row r="20" spans="1:3" ht="31.5" customHeight="1" x14ac:dyDescent="0.25">
      <c r="A20" s="82" t="s">
        <v>3</v>
      </c>
      <c r="B20" s="83">
        <v>56958</v>
      </c>
      <c r="C20" s="30"/>
    </row>
    <row r="21" spans="1:3" ht="15.75" x14ac:dyDescent="0.25">
      <c r="A21" s="82" t="s">
        <v>1</v>
      </c>
      <c r="B21" s="84">
        <v>3200</v>
      </c>
      <c r="C21" s="30"/>
    </row>
    <row r="22" spans="1:3" ht="15.75" x14ac:dyDescent="0.25">
      <c r="A22" s="85" t="s">
        <v>17</v>
      </c>
      <c r="B22" s="86">
        <f>B20*0.0521</f>
        <v>2967.5118000000002</v>
      </c>
      <c r="C22" s="30"/>
    </row>
    <row r="23" spans="1:3" x14ac:dyDescent="0.25">
      <c r="A23" s="87" t="s">
        <v>43</v>
      </c>
      <c r="B23" s="88">
        <f>(B20+B21)*0.2</f>
        <v>12031.6</v>
      </c>
      <c r="C23" s="29"/>
    </row>
    <row r="24" spans="1:3" ht="15.75" thickBot="1" x14ac:dyDescent="0.3">
      <c r="A24" s="89" t="s">
        <v>16</v>
      </c>
      <c r="B24" s="90">
        <f>(B20+B21)*0.0521</f>
        <v>3134.2318</v>
      </c>
      <c r="C24" s="29"/>
    </row>
    <row r="25" spans="1:3" x14ac:dyDescent="0.25">
      <c r="A25" s="28"/>
      <c r="B25" s="32"/>
      <c r="C25" s="31"/>
    </row>
    <row r="26" spans="1:3" ht="15.75" x14ac:dyDescent="0.25">
      <c r="A26" s="36" t="s">
        <v>15</v>
      </c>
      <c r="B26" s="37">
        <f>SUM((B9+B11+B13+B14+B15+B22+B23+B24)-(C10+C12))</f>
        <v>46666.010024999996</v>
      </c>
      <c r="C26" s="31"/>
    </row>
    <row r="31" spans="1:3" ht="26.25" customHeight="1" x14ac:dyDescent="0.25"/>
    <row r="32" spans="1:3" ht="20.25" customHeight="1" x14ac:dyDescent="0.25"/>
  </sheetData>
  <sheetProtection algorithmName="SHA-512" hashValue="6KMIIcpDjTeddRPNkzQx7EVogOiM3rKg7gMx9IqeGlT+x/mf6sJwLmMg6PxuiN4c3G69lMSurlL3HnBTzrHroQ==" saltValue="SN0KGcFrozQzBPXgGKYTDg==" spinCount="100000" sheet="1" objects="1" scenarios="1"/>
  <mergeCells count="7">
    <mergeCell ref="E5:G5"/>
    <mergeCell ref="A19:B19"/>
    <mergeCell ref="A8:B8"/>
    <mergeCell ref="A1:C2"/>
    <mergeCell ref="E6:E7"/>
    <mergeCell ref="F6:F7"/>
    <mergeCell ref="G6:G7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0"/>
  <sheetViews>
    <sheetView showGridLines="0" topLeftCell="A4" workbookViewId="0">
      <selection activeCell="C25" sqref="C25"/>
    </sheetView>
  </sheetViews>
  <sheetFormatPr defaultRowHeight="15" x14ac:dyDescent="0.25"/>
  <cols>
    <col min="1" max="1" width="42.140625" customWidth="1"/>
    <col min="2" max="2" width="16.140625" customWidth="1"/>
    <col min="3" max="3" width="22.42578125" customWidth="1"/>
    <col min="4" max="4" width="3.85546875" customWidth="1"/>
    <col min="5" max="5" width="37" bestFit="1" customWidth="1"/>
    <col min="6" max="6" width="14.140625" bestFit="1" customWidth="1"/>
  </cols>
  <sheetData>
    <row r="1" spans="1:12" ht="30" customHeight="1" x14ac:dyDescent="0.25">
      <c r="A1" s="140" t="s">
        <v>78</v>
      </c>
      <c r="B1" s="141"/>
    </row>
    <row r="2" spans="1:12" ht="15.75" thickBot="1" x14ac:dyDescent="0.3"/>
    <row r="3" spans="1:12" x14ac:dyDescent="0.25">
      <c r="A3" s="146" t="s">
        <v>71</v>
      </c>
      <c r="B3" s="54" t="s">
        <v>13</v>
      </c>
      <c r="E3" s="144" t="s">
        <v>76</v>
      </c>
      <c r="F3" s="145"/>
    </row>
    <row r="4" spans="1:12" ht="15.75" thickBot="1" x14ac:dyDescent="0.3">
      <c r="A4" s="147"/>
      <c r="B4" s="118">
        <v>298900.61</v>
      </c>
      <c r="E4" s="67" t="s">
        <v>77</v>
      </c>
      <c r="F4" s="68" t="s">
        <v>19</v>
      </c>
    </row>
    <row r="5" spans="1:12" ht="15.75" thickBot="1" x14ac:dyDescent="0.3">
      <c r="A5" s="17"/>
      <c r="B5" s="16"/>
      <c r="E5" s="69" t="s">
        <v>79</v>
      </c>
      <c r="F5" s="70"/>
    </row>
    <row r="6" spans="1:12" x14ac:dyDescent="0.25">
      <c r="A6" s="142" t="s">
        <v>2</v>
      </c>
      <c r="B6" s="143"/>
      <c r="C6" s="71" t="s">
        <v>76</v>
      </c>
      <c r="E6" s="45" t="s">
        <v>8</v>
      </c>
      <c r="F6" s="46">
        <v>6.4999999999999997E-3</v>
      </c>
    </row>
    <row r="7" spans="1:12" x14ac:dyDescent="0.25">
      <c r="A7" s="55" t="s">
        <v>8</v>
      </c>
      <c r="B7" s="56">
        <f>(B4)*C7</f>
        <v>1942.8539649999998</v>
      </c>
      <c r="C7" s="92">
        <v>6.4999999999999997E-3</v>
      </c>
      <c r="E7" s="45" t="s">
        <v>9</v>
      </c>
      <c r="F7" s="46">
        <v>0.03</v>
      </c>
    </row>
    <row r="8" spans="1:12" x14ac:dyDescent="0.25">
      <c r="A8" s="55" t="s">
        <v>25</v>
      </c>
      <c r="B8" s="56">
        <f>(B4)*C8</f>
        <v>8967.0182999999997</v>
      </c>
      <c r="C8" s="92">
        <v>0.03</v>
      </c>
      <c r="E8" s="148" t="s">
        <v>36</v>
      </c>
      <c r="F8" s="149"/>
    </row>
    <row r="9" spans="1:12" x14ac:dyDescent="0.25">
      <c r="A9" s="55" t="s">
        <v>10</v>
      </c>
      <c r="B9" s="56">
        <f>(B4*C9*0.15)</f>
        <v>14347.22928</v>
      </c>
      <c r="C9" s="92">
        <v>0.32</v>
      </c>
      <c r="E9" s="47" t="s">
        <v>30</v>
      </c>
      <c r="F9" s="46">
        <v>0.08</v>
      </c>
      <c r="G9" s="2"/>
      <c r="H9" s="2"/>
      <c r="I9" s="2"/>
      <c r="J9" s="2"/>
      <c r="K9" s="2"/>
      <c r="L9" s="2"/>
    </row>
    <row r="10" spans="1:12" x14ac:dyDescent="0.25">
      <c r="A10" s="55" t="s">
        <v>11</v>
      </c>
      <c r="B10" s="56">
        <f>IF((((B4)*C9)-20000)&gt;0,(((B4)*C9)-20000)*C10,0)</f>
        <v>7564.8195200000009</v>
      </c>
      <c r="C10" s="92">
        <v>0.1</v>
      </c>
      <c r="E10" s="47" t="s">
        <v>44</v>
      </c>
      <c r="F10" s="46">
        <v>0.08</v>
      </c>
      <c r="G10" s="2"/>
      <c r="H10" s="2"/>
      <c r="I10" s="2"/>
      <c r="J10" s="2"/>
      <c r="K10" s="2"/>
      <c r="L10" s="2"/>
    </row>
    <row r="11" spans="1:12" ht="15.75" thickBot="1" x14ac:dyDescent="0.3">
      <c r="A11" s="55" t="s">
        <v>26</v>
      </c>
      <c r="B11" s="56">
        <f>(B4)*C11*0.09</f>
        <v>3228.1265879999996</v>
      </c>
      <c r="C11" s="95">
        <v>0.12</v>
      </c>
      <c r="E11" s="47" t="s">
        <v>45</v>
      </c>
      <c r="F11" s="46">
        <v>0.08</v>
      </c>
      <c r="G11" s="2"/>
      <c r="H11" s="50"/>
      <c r="I11" s="50"/>
      <c r="J11" s="50"/>
      <c r="K11" s="2"/>
      <c r="L11" s="2"/>
    </row>
    <row r="12" spans="1:12" x14ac:dyDescent="0.25">
      <c r="A12" s="55" t="s">
        <v>6</v>
      </c>
      <c r="B12" s="57">
        <v>0</v>
      </c>
      <c r="C12" s="7"/>
      <c r="E12" s="47" t="s">
        <v>46</v>
      </c>
      <c r="F12" s="46">
        <v>1.6E-2</v>
      </c>
      <c r="G12" s="2"/>
      <c r="H12" s="51"/>
      <c r="I12" s="52"/>
      <c r="J12" s="52"/>
      <c r="K12" s="2"/>
      <c r="L12" s="2"/>
    </row>
    <row r="13" spans="1:12" x14ac:dyDescent="0.25">
      <c r="A13" s="55" t="s">
        <v>4</v>
      </c>
      <c r="B13" s="57">
        <v>0</v>
      </c>
      <c r="C13" s="7"/>
      <c r="E13" s="47" t="s">
        <v>31</v>
      </c>
      <c r="F13" s="46">
        <v>0.16</v>
      </c>
      <c r="G13" s="2"/>
      <c r="H13" s="51"/>
      <c r="I13" s="52"/>
      <c r="J13" s="52"/>
      <c r="K13" s="2"/>
      <c r="L13" s="2"/>
    </row>
    <row r="14" spans="1:12" x14ac:dyDescent="0.25">
      <c r="A14" s="55" t="s">
        <v>24</v>
      </c>
      <c r="B14" s="58">
        <v>14945.03</v>
      </c>
      <c r="C14" s="7"/>
      <c r="E14" s="47" t="s">
        <v>32</v>
      </c>
      <c r="F14" s="46">
        <v>0.32</v>
      </c>
      <c r="G14" s="2"/>
      <c r="H14" s="2"/>
      <c r="I14" s="2"/>
      <c r="J14" s="2"/>
      <c r="K14" s="2"/>
      <c r="L14" s="2"/>
    </row>
    <row r="15" spans="1:12" x14ac:dyDescent="0.25">
      <c r="A15" s="59" t="s">
        <v>0</v>
      </c>
      <c r="B15" s="60" t="s">
        <v>40</v>
      </c>
      <c r="C15" s="7"/>
      <c r="E15" s="47" t="s">
        <v>33</v>
      </c>
      <c r="F15" s="46">
        <v>0.32</v>
      </c>
      <c r="G15" s="2"/>
      <c r="H15" s="2"/>
      <c r="I15" s="2"/>
      <c r="J15" s="2"/>
      <c r="K15" s="2"/>
      <c r="L15" s="2"/>
    </row>
    <row r="16" spans="1:12" ht="15.75" x14ac:dyDescent="0.25">
      <c r="A16" s="61" t="s">
        <v>3</v>
      </c>
      <c r="B16" s="119">
        <v>56958</v>
      </c>
      <c r="C16" s="25"/>
      <c r="E16" s="47" t="s">
        <v>34</v>
      </c>
      <c r="F16" s="46">
        <v>0.32</v>
      </c>
      <c r="G16" s="2"/>
      <c r="H16" s="2"/>
      <c r="I16" s="2"/>
      <c r="J16" s="2"/>
      <c r="K16" s="2"/>
      <c r="L16" s="2"/>
    </row>
    <row r="17" spans="1:6" ht="15.75" x14ac:dyDescent="0.25">
      <c r="A17" s="61" t="s">
        <v>1</v>
      </c>
      <c r="B17" s="119">
        <v>3200</v>
      </c>
      <c r="C17" s="25"/>
      <c r="E17" s="138" t="s">
        <v>47</v>
      </c>
      <c r="F17" s="139"/>
    </row>
    <row r="18" spans="1:6" ht="15.75" x14ac:dyDescent="0.25">
      <c r="A18" s="62" t="s">
        <v>17</v>
      </c>
      <c r="B18" s="63">
        <f>B16*0.0521</f>
        <v>2967.5118000000002</v>
      </c>
      <c r="C18" s="25"/>
      <c r="E18" s="47" t="s">
        <v>38</v>
      </c>
      <c r="F18" s="46">
        <v>0.08</v>
      </c>
    </row>
    <row r="19" spans="1:6" ht="16.5" thickBot="1" x14ac:dyDescent="0.3">
      <c r="A19" s="64" t="s">
        <v>43</v>
      </c>
      <c r="B19" s="63">
        <f>(B16+B17)*0.2</f>
        <v>12031.6</v>
      </c>
      <c r="C19" s="25"/>
      <c r="E19" s="48" t="s">
        <v>37</v>
      </c>
      <c r="F19" s="49">
        <v>0.32</v>
      </c>
    </row>
    <row r="20" spans="1:6" ht="16.5" thickBot="1" x14ac:dyDescent="0.3">
      <c r="A20" s="65" t="s">
        <v>16</v>
      </c>
      <c r="B20" s="66">
        <f>(B16+B17)*0.0521</f>
        <v>3134.2318</v>
      </c>
      <c r="C20" s="25"/>
    </row>
    <row r="21" spans="1:6" x14ac:dyDescent="0.25">
      <c r="A21" s="12"/>
      <c r="B21" s="15"/>
      <c r="C21" s="3" t="s">
        <v>29</v>
      </c>
    </row>
    <row r="22" spans="1:6" ht="15.75" x14ac:dyDescent="0.25">
      <c r="A22" s="72" t="s">
        <v>15</v>
      </c>
      <c r="B22" s="73">
        <f>B7+B8+B9+B10+B11+B12+B13+B14+B18+B19+B20</f>
        <v>69128.421252999993</v>
      </c>
      <c r="C22" s="4"/>
    </row>
    <row r="41" spans="1:2" x14ac:dyDescent="0.25">
      <c r="A41" s="19"/>
      <c r="B41" s="14"/>
    </row>
    <row r="42" spans="1:2" x14ac:dyDescent="0.25">
      <c r="A42" s="20"/>
      <c r="B42" s="21"/>
    </row>
    <row r="43" spans="1:2" x14ac:dyDescent="0.25">
      <c r="A43" s="20"/>
      <c r="B43" s="21"/>
    </row>
    <row r="45" spans="1:2" ht="15.75" x14ac:dyDescent="0.3">
      <c r="A45" s="23"/>
    </row>
    <row r="46" spans="1:2" ht="15.75" x14ac:dyDescent="0.3">
      <c r="A46" s="23"/>
    </row>
    <row r="47" spans="1:2" x14ac:dyDescent="0.25">
      <c r="A47" s="24"/>
    </row>
    <row r="48" spans="1:2" x14ac:dyDescent="0.25">
      <c r="A48" s="24"/>
    </row>
    <row r="49" spans="1:1" x14ac:dyDescent="0.25">
      <c r="A49" s="24"/>
    </row>
    <row r="50" spans="1:1" x14ac:dyDescent="0.25">
      <c r="A50" s="24"/>
    </row>
  </sheetData>
  <sheetProtection algorithmName="SHA-512" hashValue="8KBB2RQ9VjWtX5VTSaALgbd/MMIw2GBCEoGRBvuuiF2c56yX5CX3hBiX3hIhGGl+iIQE7H0Mb6xe7Ux2hGYyDw==" saltValue="y/0c/djslbuhqVKow6WAjg==" spinCount="100000" sheet="1" objects="1" scenarios="1"/>
  <mergeCells count="6">
    <mergeCell ref="E17:F17"/>
    <mergeCell ref="A1:B1"/>
    <mergeCell ref="A6:B6"/>
    <mergeCell ref="E3:F3"/>
    <mergeCell ref="A3:A4"/>
    <mergeCell ref="E8:F8"/>
  </mergeCells>
  <pageMargins left="0.511811024" right="0.511811024" top="0.78740157499999996" bottom="0.78740157499999996" header="0.31496062000000002" footer="0.31496062000000002"/>
  <pageSetup paperSize="9" orientation="portrait" verticalDpi="599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62"/>
  <sheetViews>
    <sheetView showGridLines="0" topLeftCell="A25" workbookViewId="0">
      <selection activeCell="E35" sqref="E35"/>
    </sheetView>
  </sheetViews>
  <sheetFormatPr defaultRowHeight="15" x14ac:dyDescent="0.25"/>
  <cols>
    <col min="1" max="1" width="47.28515625" customWidth="1"/>
    <col min="2" max="2" width="16.140625" customWidth="1"/>
    <col min="3" max="3" width="23.28515625" customWidth="1"/>
    <col min="5" max="5" width="65.5703125" bestFit="1" customWidth="1"/>
    <col min="6" max="6" width="9.140625" style="13"/>
  </cols>
  <sheetData>
    <row r="1" spans="1:6" ht="37.5" x14ac:dyDescent="0.25">
      <c r="A1" s="150" t="s">
        <v>80</v>
      </c>
      <c r="B1" s="150"/>
      <c r="C1" s="150"/>
      <c r="D1" s="13"/>
      <c r="E1" s="116" t="s">
        <v>81</v>
      </c>
    </row>
    <row r="2" spans="1:6" x14ac:dyDescent="0.25">
      <c r="A2" s="53"/>
      <c r="B2" s="53"/>
      <c r="C2" s="53"/>
      <c r="D2" s="13"/>
      <c r="E2" s="111" t="s">
        <v>53</v>
      </c>
    </row>
    <row r="3" spans="1:6" x14ac:dyDescent="0.25">
      <c r="A3" s="53"/>
      <c r="B3" s="104" t="s">
        <v>13</v>
      </c>
      <c r="C3" s="13"/>
      <c r="D3" s="13"/>
      <c r="E3" s="18" t="s">
        <v>48</v>
      </c>
    </row>
    <row r="4" spans="1:6" x14ac:dyDescent="0.25">
      <c r="A4" s="103" t="s">
        <v>39</v>
      </c>
      <c r="B4" s="120">
        <v>298900.62</v>
      </c>
      <c r="C4" s="13"/>
      <c r="D4" s="13"/>
      <c r="E4" s="111"/>
    </row>
    <row r="5" spans="1:6" x14ac:dyDescent="0.25">
      <c r="A5" s="75"/>
      <c r="B5" s="5"/>
      <c r="C5" s="13"/>
      <c r="D5" s="13"/>
      <c r="E5" s="18" t="s">
        <v>82</v>
      </c>
    </row>
    <row r="6" spans="1:6" ht="15.75" thickBot="1" x14ac:dyDescent="0.3">
      <c r="A6" s="22"/>
      <c r="B6" s="22"/>
      <c r="C6" s="13"/>
      <c r="D6" s="13"/>
      <c r="E6" s="111" t="s">
        <v>83</v>
      </c>
    </row>
    <row r="7" spans="1:6" x14ac:dyDescent="0.25">
      <c r="A7" s="151" t="s">
        <v>2</v>
      </c>
      <c r="B7" s="152"/>
      <c r="C7" s="106" t="s">
        <v>76</v>
      </c>
      <c r="D7" s="13"/>
      <c r="E7" s="18"/>
    </row>
    <row r="8" spans="1:6" x14ac:dyDescent="0.25">
      <c r="A8" s="55" t="s">
        <v>5</v>
      </c>
      <c r="B8" s="105">
        <f>B4*C8</f>
        <v>44835.093000000001</v>
      </c>
      <c r="C8" s="121">
        <v>0.15</v>
      </c>
      <c r="D8" s="13"/>
      <c r="E8" s="111" t="s">
        <v>49</v>
      </c>
    </row>
    <row r="9" spans="1:6" x14ac:dyDescent="0.25">
      <c r="A9" s="55" t="s">
        <v>41</v>
      </c>
      <c r="B9" s="105">
        <v>0</v>
      </c>
      <c r="C9" s="122">
        <v>0</v>
      </c>
      <c r="D9" s="13"/>
      <c r="E9" s="18" t="s">
        <v>50</v>
      </c>
    </row>
    <row r="10" spans="1:6" ht="15.75" thickBot="1" x14ac:dyDescent="0.3">
      <c r="A10" s="107" t="s">
        <v>42</v>
      </c>
      <c r="B10" s="108">
        <v>0</v>
      </c>
      <c r="C10" s="123">
        <v>0</v>
      </c>
      <c r="D10" s="13"/>
      <c r="E10" s="18" t="s">
        <v>51</v>
      </c>
    </row>
    <row r="11" spans="1:6" x14ac:dyDescent="0.25">
      <c r="A11" s="13"/>
      <c r="B11" s="13"/>
      <c r="C11" s="13"/>
      <c r="D11" s="13"/>
      <c r="E11" s="111"/>
    </row>
    <row r="12" spans="1:6" x14ac:dyDescent="0.25">
      <c r="A12" s="109" t="s">
        <v>15</v>
      </c>
      <c r="B12" s="110">
        <f>B7+B8+B9</f>
        <v>44835.093000000001</v>
      </c>
      <c r="C12" s="13"/>
      <c r="D12" s="13"/>
      <c r="E12" s="113" t="s">
        <v>52</v>
      </c>
    </row>
    <row r="13" spans="1:6" x14ac:dyDescent="0.25">
      <c r="A13" s="13"/>
      <c r="B13" s="13"/>
      <c r="C13" s="13"/>
      <c r="D13" s="13"/>
      <c r="E13" s="18" t="s">
        <v>54</v>
      </c>
    </row>
    <row r="14" spans="1:6" x14ac:dyDescent="0.25">
      <c r="A14" s="13"/>
      <c r="B14" s="13"/>
      <c r="C14" s="13"/>
      <c r="D14" s="13"/>
      <c r="E14" s="18" t="s">
        <v>55</v>
      </c>
    </row>
    <row r="15" spans="1:6" x14ac:dyDescent="0.25">
      <c r="A15" s="13"/>
      <c r="B15" s="13"/>
      <c r="C15" s="13"/>
      <c r="D15" s="13"/>
      <c r="E15" s="18" t="s">
        <v>56</v>
      </c>
      <c r="F15" s="74"/>
    </row>
    <row r="16" spans="1:6" x14ac:dyDescent="0.25">
      <c r="E16" s="18" t="s">
        <v>67</v>
      </c>
      <c r="F16" s="74"/>
    </row>
    <row r="17" spans="5:6" x14ac:dyDescent="0.25">
      <c r="E17" s="18" t="s">
        <v>57</v>
      </c>
      <c r="F17" s="74"/>
    </row>
    <row r="18" spans="5:6" x14ac:dyDescent="0.25">
      <c r="E18" s="18" t="s">
        <v>58</v>
      </c>
      <c r="F18" s="74"/>
    </row>
    <row r="19" spans="5:6" x14ac:dyDescent="0.25">
      <c r="E19" s="18" t="s">
        <v>84</v>
      </c>
    </row>
    <row r="20" spans="5:6" x14ac:dyDescent="0.25">
      <c r="E20" s="18" t="s">
        <v>85</v>
      </c>
    </row>
    <row r="21" spans="5:6" x14ac:dyDescent="0.25">
      <c r="E21" s="18" t="s">
        <v>59</v>
      </c>
    </row>
    <row r="22" spans="5:6" x14ac:dyDescent="0.25">
      <c r="E22" s="18" t="s">
        <v>72</v>
      </c>
    </row>
    <row r="23" spans="5:6" x14ac:dyDescent="0.25">
      <c r="E23" s="18" t="s">
        <v>60</v>
      </c>
    </row>
    <row r="24" spans="5:6" x14ac:dyDescent="0.25">
      <c r="E24" s="18"/>
    </row>
    <row r="25" spans="5:6" x14ac:dyDescent="0.25">
      <c r="E25" s="18" t="s">
        <v>68</v>
      </c>
    </row>
    <row r="26" spans="5:6" x14ac:dyDescent="0.25">
      <c r="E26" s="18" t="s">
        <v>69</v>
      </c>
    </row>
    <row r="27" spans="5:6" x14ac:dyDescent="0.25">
      <c r="E27" s="18"/>
    </row>
    <row r="28" spans="5:6" x14ac:dyDescent="0.25">
      <c r="E28" s="18" t="s">
        <v>61</v>
      </c>
    </row>
    <row r="29" spans="5:6" x14ac:dyDescent="0.25">
      <c r="E29" s="18" t="s">
        <v>62</v>
      </c>
    </row>
    <row r="30" spans="5:6" x14ac:dyDescent="0.25">
      <c r="E30" s="18" t="s">
        <v>63</v>
      </c>
    </row>
    <row r="31" spans="5:6" x14ac:dyDescent="0.25">
      <c r="E31" s="18" t="s">
        <v>64</v>
      </c>
    </row>
    <row r="32" spans="5:6" x14ac:dyDescent="0.25">
      <c r="E32" s="18"/>
    </row>
    <row r="33" spans="1:5" x14ac:dyDescent="0.25">
      <c r="E33" s="18" t="s">
        <v>65</v>
      </c>
    </row>
    <row r="34" spans="1:5" ht="15.75" thickBot="1" x14ac:dyDescent="0.3">
      <c r="E34" s="112" t="s">
        <v>66</v>
      </c>
    </row>
    <row r="35" spans="1:5" x14ac:dyDescent="0.25">
      <c r="E35" s="117" t="s">
        <v>90</v>
      </c>
    </row>
    <row r="36" spans="1:5" x14ac:dyDescent="0.25">
      <c r="E36" s="13"/>
    </row>
    <row r="37" spans="1:5" x14ac:dyDescent="0.25">
      <c r="E37" s="13"/>
    </row>
    <row r="38" spans="1:5" x14ac:dyDescent="0.25">
      <c r="E38" s="13"/>
    </row>
    <row r="39" spans="1:5" x14ac:dyDescent="0.25">
      <c r="E39" s="13"/>
    </row>
    <row r="40" spans="1:5" x14ac:dyDescent="0.25">
      <c r="E40" s="13"/>
    </row>
    <row r="48" spans="1:5" x14ac:dyDescent="0.25">
      <c r="A48" s="8"/>
      <c r="B48" s="6"/>
      <c r="C48" s="9"/>
    </row>
    <row r="49" spans="1:3" x14ac:dyDescent="0.25">
      <c r="A49" s="10"/>
      <c r="B49" s="6"/>
      <c r="C49" s="9"/>
    </row>
    <row r="50" spans="1:3" x14ac:dyDescent="0.25">
      <c r="A50" s="11"/>
      <c r="B50" s="6"/>
      <c r="C50" s="9"/>
    </row>
    <row r="51" spans="1:3" x14ac:dyDescent="0.25">
      <c r="A51" s="12" t="s">
        <v>70</v>
      </c>
      <c r="B51" s="6"/>
      <c r="C51" s="7"/>
    </row>
    <row r="52" spans="1:3" x14ac:dyDescent="0.25">
      <c r="A52" s="6"/>
      <c r="B52" s="6"/>
      <c r="C52" s="7"/>
    </row>
    <row r="53" spans="1:3" ht="15.75" x14ac:dyDescent="0.25">
      <c r="A53" s="6"/>
      <c r="B53" s="6"/>
      <c r="C53" s="25"/>
    </row>
    <row r="54" spans="1:3" ht="15.75" x14ac:dyDescent="0.25">
      <c r="A54" s="5"/>
      <c r="B54" s="5"/>
      <c r="C54" s="25"/>
    </row>
    <row r="55" spans="1:3" ht="15.75" x14ac:dyDescent="0.25">
      <c r="A55" s="8"/>
      <c r="B55" s="8"/>
      <c r="C55" s="25"/>
    </row>
    <row r="56" spans="1:3" ht="15.75" x14ac:dyDescent="0.25">
      <c r="A56" s="10"/>
      <c r="B56" s="10"/>
      <c r="C56" s="25"/>
    </row>
    <row r="57" spans="1:3" ht="15.75" x14ac:dyDescent="0.25">
      <c r="A57" s="11"/>
      <c r="B57" s="11"/>
      <c r="C57" s="25"/>
    </row>
    <row r="58" spans="1:3" x14ac:dyDescent="0.25">
      <c r="A58" s="12"/>
      <c r="B58" s="12"/>
      <c r="C58" s="7"/>
    </row>
    <row r="59" spans="1:3" x14ac:dyDescent="0.25">
      <c r="A59" s="12"/>
      <c r="B59" s="12"/>
      <c r="C59" s="7"/>
    </row>
    <row r="60" spans="1:3" x14ac:dyDescent="0.25">
      <c r="A60" s="13"/>
      <c r="B60" s="13"/>
      <c r="C60" s="13"/>
    </row>
    <row r="62" spans="1:3" x14ac:dyDescent="0.25">
      <c r="A62" s="2"/>
      <c r="B62" s="2"/>
    </row>
  </sheetData>
  <sheetProtection algorithmName="SHA-512" hashValue="aVdB+7LQx1yDUo8fF5/RZ+/AV4yVueVt9P+TNOoxEhz7t9Dxur1rippTb+mkLHqNMA92XlmvAoiiBHBpanNCzQ==" saltValue="BsTxjjreURlamYDzwjz00w==" spinCount="100000" sheet="1" objects="1" scenarios="1"/>
  <mergeCells count="2">
    <mergeCell ref="A1:C1"/>
    <mergeCell ref="A7:B7"/>
  </mergeCells>
  <hyperlinks>
    <hyperlink ref="E35" r:id="rId1" xr:uid="{00000000-0004-0000-0300-000000000000}"/>
  </hyperlinks>
  <pageMargins left="0.511811024" right="0.511811024" top="0.78740157499999996" bottom="0.78740157499999996" header="0.31496062000000002" footer="0.31496062000000002"/>
  <pageSetup paperSize="9" orientation="portrait" verticalDpi="599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03C3FC5BAA3D746A381A74296D2E891" ma:contentTypeVersion="9" ma:contentTypeDescription="Crie um novo documento." ma:contentTypeScope="" ma:versionID="c0053e98153dec02fb5bbf201d933e90">
  <xsd:schema xmlns:xsd="http://www.w3.org/2001/XMLSchema" xmlns:xs="http://www.w3.org/2001/XMLSchema" xmlns:p="http://schemas.microsoft.com/office/2006/metadata/properties" xmlns:ns2="83233631-5b7d-4014-8ed6-7853a8ec76bf" xmlns:ns3="10dc1f0b-df26-4efc-a7f8-99d4ef0b3ba5" targetNamespace="http://schemas.microsoft.com/office/2006/metadata/properties" ma:root="true" ma:fieldsID="07b6f5de4027f661d34c12302bb866ad" ns2:_="" ns3:_="">
    <xsd:import namespace="83233631-5b7d-4014-8ed6-7853a8ec76bf"/>
    <xsd:import namespace="10dc1f0b-df26-4efc-a7f8-99d4ef0b3ba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233631-5b7d-4014-8ed6-7853a8ec76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dc1f0b-df26-4efc-a7f8-99d4ef0b3ba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C682F0D-7F6F-4536-BBBC-C04C6EF403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03708A6-C473-482B-834D-62DF58C9E2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3233631-5b7d-4014-8ed6-7853a8ec76bf"/>
    <ds:schemaRef ds:uri="10dc1f0b-df26-4efc-a7f8-99d4ef0b3ba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4474EED-E775-4EE7-8D46-D977C95E504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INSTRUÇÕES</vt:lpstr>
      <vt:lpstr>Planilha1</vt:lpstr>
      <vt:lpstr>LUCRO REAL</vt:lpstr>
      <vt:lpstr>LUCRO PRESUMIDO</vt:lpstr>
      <vt:lpstr>SIMPLES NACIONAL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Viviane Matos dos Santos</cp:lastModifiedBy>
  <dcterms:created xsi:type="dcterms:W3CDTF">2018-06-30T13:15:06Z</dcterms:created>
  <dcterms:modified xsi:type="dcterms:W3CDTF">2021-04-28T17:47:45Z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0x010100403C3FC5BAA3D746A381A74296D2E891</vt:lpwstr>
  </property>
</Properties>
</file>